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38\"/>
    </mc:Choice>
  </mc:AlternateContent>
  <bookViews>
    <workbookView xWindow="-120" yWindow="-120" windowWidth="38640" windowHeight="21120"/>
  </bookViews>
  <sheets>
    <sheet name="Раздел 1" sheetId="1" r:id="rId1"/>
    <sheet name="Раздел 2" sheetId="2" r:id="rId2"/>
    <sheet name="Раздел 3" sheetId="5" r:id="rId3"/>
    <sheet name="Раздел 4" sheetId="4" r:id="rId4"/>
  </sheets>
  <definedNames>
    <definedName name="_xlnm.Print_Area" localSheetId="0">'Раздел 1'!$A$1:$N$20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4" l="1"/>
  <c r="C13" i="4"/>
  <c r="D7" i="4" l="1"/>
  <c r="E7" i="4"/>
  <c r="F7" i="4"/>
  <c r="G7" i="4"/>
  <c r="H7" i="4"/>
  <c r="D8" i="4"/>
  <c r="E8" i="4"/>
  <c r="F8" i="4"/>
  <c r="G8" i="4"/>
  <c r="H8" i="4"/>
  <c r="D9" i="4"/>
  <c r="E9" i="4"/>
  <c r="F9" i="4"/>
  <c r="G9" i="4"/>
  <c r="H9" i="4"/>
  <c r="D10" i="4"/>
  <c r="E10" i="4"/>
  <c r="F10" i="4"/>
  <c r="G10" i="4"/>
  <c r="H10" i="4"/>
  <c r="C7" i="4"/>
  <c r="C8" i="4"/>
  <c r="I12" i="4" l="1"/>
  <c r="I15" i="4"/>
  <c r="I13" i="4"/>
  <c r="C14" i="4"/>
  <c r="C9" i="4" s="1"/>
  <c r="I14" i="4" l="1"/>
  <c r="H11" i="4"/>
  <c r="G11" i="4"/>
  <c r="F11" i="4"/>
  <c r="E11" i="4"/>
  <c r="D11" i="4"/>
  <c r="C11" i="4"/>
  <c r="I11" i="4" l="1"/>
  <c r="C10" i="4"/>
  <c r="C6" i="4" l="1"/>
  <c r="C21" i="4" l="1"/>
  <c r="I25" i="4" l="1"/>
  <c r="I24" i="4"/>
  <c r="I23" i="4"/>
  <c r="I22" i="4"/>
  <c r="H21" i="4"/>
  <c r="G21" i="4"/>
  <c r="F21" i="4"/>
  <c r="E21" i="4"/>
  <c r="D21" i="4"/>
  <c r="C16" i="4"/>
  <c r="D16" i="4"/>
  <c r="E16" i="4"/>
  <c r="F16" i="4"/>
  <c r="G16" i="4"/>
  <c r="H16" i="4"/>
  <c r="I17" i="4"/>
  <c r="I18" i="4"/>
  <c r="I19" i="4"/>
  <c r="I20" i="4"/>
  <c r="I21" i="4" l="1"/>
  <c r="I16" i="4"/>
  <c r="D6" i="4" l="1"/>
  <c r="I10" i="4"/>
  <c r="I9" i="4"/>
  <c r="I8" i="4"/>
  <c r="I7" i="4"/>
  <c r="E6" i="4"/>
  <c r="F6" i="4"/>
  <c r="G6" i="4"/>
  <c r="H6" i="4"/>
  <c r="I6" i="4" l="1"/>
  <c r="H19" i="1" s="1"/>
</calcChain>
</file>

<file path=xl/sharedStrings.xml><?xml version="1.0" encoding="utf-8"?>
<sst xmlns="http://schemas.openxmlformats.org/spreadsheetml/2006/main" count="193" uniqueCount="106">
  <si>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</si>
  <si>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</si>
  <si>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</si>
  <si>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</si>
  <si>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</si>
  <si>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</si>
  <si>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</si>
  <si>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</si>
  <si>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</si>
  <si>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</si>
  <si>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>Наименование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</si>
  <si>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</si>
  <si>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</si>
  <si>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</si>
  <si>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</si>
  <si>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</si>
  <si>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</si>
  <si>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</si>
  <si>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</si>
  <si>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</si>
  <si>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</si>
  <si>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</si>
  <si>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</si>
  <si>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</si>
  <si>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</si>
  <si>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</si>
  <si>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</si>
  <si>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</si>
  <si>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</si>
  <si>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Уровень показателя (1)</t>
  </si>
  <si>
    <t>Показатель МП, с которым связана задача структурного элемента</t>
  </si>
  <si>
    <t>№      п/п</t>
  </si>
  <si>
    <t>-</t>
  </si>
  <si>
    <t>2026 - 2031 годы</t>
  </si>
  <si>
    <t>Отсутствуют</t>
  </si>
  <si>
    <t>Срок реализации: 2026 - 2031 годы</t>
  </si>
  <si>
    <t>чел.</t>
  </si>
  <si>
    <t>Комфортная и безопасная среда для жизни</t>
  </si>
  <si>
    <t>Базовое значение 2024 год</t>
  </si>
  <si>
    <t>%</t>
  </si>
  <si>
    <t>Отдел ЖК и ДХ</t>
  </si>
  <si>
    <t>Ответственный за реализацию структурного элемента: отдел ЖК и ДХ</t>
  </si>
  <si>
    <t>МП</t>
  </si>
  <si>
    <t xml:space="preserve">    тысяч рублей</t>
  </si>
  <si>
    <t>Отдел жилищно-коммунального хозяйства департамента экономического развития, строительства и жилищно-коммунального хозяйства администрации муниципального образования Ногликский муниципальный округ Сахалинской области (далее - ОЖК и ДХ)</t>
  </si>
  <si>
    <t>3.</t>
  </si>
  <si>
    <t>2.</t>
  </si>
  <si>
    <t>4.</t>
  </si>
  <si>
    <t xml:space="preserve">ед. </t>
  </si>
  <si>
    <t>5.</t>
  </si>
  <si>
    <t>6.</t>
  </si>
  <si>
    <t>Количество капитально отремонтированных объектов благоустройства</t>
  </si>
  <si>
    <t>Доля населенных пунктов, в которых выполняются мероприятия по содержанию объектов благоустройства от общего количества населенных пунктов</t>
  </si>
  <si>
    <t>7.</t>
  </si>
  <si>
    <t>Приведение к современному облику дворовых территорий муниципального образования Ногликский, муниципальный округ Сахалинской области отвечающие современным требованиям</t>
  </si>
  <si>
    <t>Приведение к современному облику общественных территорий муниципального образования Ногликский, муниципальный округ Сахалинской области отвечающие современным требованиям</t>
  </si>
  <si>
    <t>Приведение к современному облику территорий муниципального образования Ногликский, муниципальный округ Сахалинской области отвечающие современным требованиям</t>
  </si>
  <si>
    <t>2.1.</t>
  </si>
  <si>
    <t>Поддержание санитарного состояния муниципального образования Ногликский муниципальный округ Сахалинской области, создание комфортных условий проживания граждан</t>
  </si>
  <si>
    <t>Первый вице - мэр муниципального образования Ногликский муниципальный округ Сахалинской области</t>
  </si>
  <si>
    <t xml:space="preserve">Раздел 2. Показатели муниципальной программы </t>
  </si>
  <si>
    <t>Задача 1. Благоустройство населенных пунктов</t>
  </si>
  <si>
    <t>Раздел 4. Финансовое обеспечение муниципальной программы</t>
  </si>
  <si>
    <t xml:space="preserve">ПАСПОРТ МУНИЦИПАЛЬНОЙ ПРОГРАММЫ
«Формирование современной городской среды в муниципальном образовании
Ногликский муниципальный округ Сахалинской области»
</t>
  </si>
  <si>
    <t>Количество реализованных инициативных проектов,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Ногликского муниципального округа Сахалинской области</t>
  </si>
  <si>
    <t xml:space="preserve">Раздел 3. Структура муниципальной программы </t>
  </si>
  <si>
    <t>Комплекс процессных мероприятий «Создание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области»</t>
  </si>
  <si>
    <t>Задача 1.  Капитальный ремонт и ремонт дворовых территорий и проездов к ним</t>
  </si>
  <si>
    <t>Задача 2. Благоустройство общественных территорий</t>
  </si>
  <si>
    <t>Задача 3.Благоустройство территорий муниципального образования</t>
  </si>
  <si>
    <t>Комплекс процессных мероприятий «Повышение уровня благоустройства территорий муниципального образования Ногликский муниципальный окру Сахалинской области», в том числе:</t>
  </si>
  <si>
    <t>Комплекс процессных мероприятий «Создание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области», в том числе:</t>
  </si>
  <si>
    <t xml:space="preserve">Цель 2. Повышение уровня благоустройства территорий муниципального образования Ногликский муниципальный окру Сахалинской области.                                                                                        Задача 1. Капитальный ремонт и ремонт дворовых территорий и проездов к ним.
Задача 2. Благоустройство общественных территорий.
Задача 3. Благоустройство территорий муниципального образования.                          </t>
  </si>
  <si>
    <t>Отдел СиА</t>
  </si>
  <si>
    <t>Количество устроенных комплексных игровых площадок в год</t>
  </si>
  <si>
    <t>Цель 3. 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</t>
  </si>
  <si>
    <t>1. Количество капитально отремонтированных дворовых территорий , включенных в государственные (муниципальные) программы формирования современной городской среды в течении отчетного года</t>
  </si>
  <si>
    <t>Муниципальный проект «Формирование комфортной городской среды»</t>
  </si>
  <si>
    <t>Цель 3. 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области.
Задача 1. Благоустройство населенных пунктов.</t>
  </si>
  <si>
    <t>Цель 1. Повышение комфортности общественных пространств путём благоустройства территорий.                                                                                                                      Задача 1. Благоустройство общественных территорий, проектов победителей Всероссийского конкурса лучших проектов создания комфортной городской среды.</t>
  </si>
  <si>
    <t>Комплексное благоустройство общественных территорий</t>
  </si>
  <si>
    <t>1. Количество разработанных ПСД для выполнения работ по благоустройству общественных территорий в течении отчетного года</t>
  </si>
  <si>
    <t>Цель 1. Повышение комфортности общественных пространств путём благоустройства территорий</t>
  </si>
  <si>
    <t xml:space="preserve">Цель 2. Повышение уровня благоустройства территорий муниципального образования Ногликский муниципальный округ Сахалинской области    </t>
  </si>
  <si>
    <t>2.2.</t>
  </si>
  <si>
    <t>2.3.</t>
  </si>
  <si>
    <t>3.1.</t>
  </si>
  <si>
    <t>1. Реализованы мероприятия по благоустройству общественных территорий (набережные, центральные площади, парки и др.) и иные мероприятия предусмотренные государственными (муниципальными) программами формирования современной городской среды в течении отчетного года</t>
  </si>
  <si>
    <t>Муниципальный проект «Формирование комфортной городской среды», в том числе:</t>
  </si>
  <si>
    <t>»</t>
  </si>
  <si>
    <t>1. Количество капитально отремонтированных объектов благоустройства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Доля населенных пунктов, в которых выполняются мероприятия по содержанию объектов благоустройства от общего количества населенных пунктов                                                                            3. Трудоустроенно безработных и незанятых граждан на оплачиваемые общественные работы в течении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Обустройство (создание) мест (площадок) накопления твердых коммунальных отходов в течении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Количество реализованных инициативных проектов,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Ногликского муниципального округа Сахвлинской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Количество реализованых проектов по благоустройству общественных пространств на сельских территориях в течении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Количество отловленных животных без владельцев в течении года</t>
  </si>
  <si>
    <t xml:space="preserve">1. Площадь проведенного текущего ремонта на дворовых территориях (ямочный ремонт) в течении отчетного года 
2. Количество устроенных комплексных игровых площадок
</t>
  </si>
  <si>
    <t>Задача 1. Благоустройство общественных территорий, проектов победителей Всероссийского конкурса лучших проектов создания комфортной городской среды</t>
  </si>
  <si>
    <t xml:space="preserve">«ПРИЛОЖЕНИЕ 1
к муниципальной программе
«Формирование современной городской среды
в муниципальном образовании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 04 июня 2025 года № 367
</t>
  </si>
  <si>
    <r>
      <t>Реализация Программы направлена на достижение национальной цели «Комфортная и безопасная среда для жизни» определенной:                                                                      1. Национальным проектом  «Инфраструктура для жизни».                                                 2. Указом Президента Российской Федерации от 07.05.2024 № 309 «О национальных целях развития Российской Федерации на период до 2030 года и на перспективу до 2036 года».                                                                                                                                        3. Государственной программы Сахалинской области «Формирование современной городской среды» и признание утратившими силу некоторых нормативных правовых актов Правительства Сахалинской области и отдельного положения Правительства Сахалинской области от 31.01.2023 № 47 «О внесении изменений в некоторые нормативные акты Правительства Сахалинской области», утвержденной постановлением Правительства Сахалинской области от 30.06.2023 № 346.                                       .</t>
    </r>
    <r>
      <rPr>
        <sz val="14"/>
        <color rgb="FFFF0000"/>
        <rFont val="Times New Roman"/>
        <family val="1"/>
        <charset val="204"/>
      </rPr>
      <t xml:space="preserve"> </t>
    </r>
  </si>
  <si>
    <t>Комплекс процессных мероприятий «Повышение уровня благоустройства территорий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Ногликский муниципальный округ Сахалинской области»</t>
  </si>
  <si>
    <t>ПРИЛОЖЕНИЕ 2
к постановлению администрации
муниципального образования
Ногликский муниципальный округ
Сахалинской области
от 20 июля 2026 года № 438</t>
  </si>
  <si>
    <t>Трудоустроено безработных и незанятых граждан на оплачиваемые общественные работы в течение года</t>
  </si>
  <si>
    <t>Обустройство (создание) мест (площадок) накопления твердых коммунальных отходов в течение года</t>
  </si>
  <si>
    <t>Количество реализованных проектов по благоустройству общественных пространств на сельских территориях в течение года</t>
  </si>
  <si>
    <t>Количество отловленных безнадзорных животных без владельцев в течение года</t>
  </si>
  <si>
    <t>Реализованы мероприятия по благоустройству общественных территорий (набережные, центральные площади, парки и др.) и иные мероприятия предусмотренные государственными (муниципальными) программами формирования современной городской среды в течение отчетного года</t>
  </si>
  <si>
    <t>Количество разработанных ПСД для выполнения работ по благоустройству общественных территорий в течение отчетного года</t>
  </si>
  <si>
    <t xml:space="preserve">Площадь проведенного текущего ремонта на дворовых территориях (ямочный ремонт) в течение отчетного года </t>
  </si>
  <si>
    <t>Количество капитально отремонтированных дворовых территорий, включенных в государственные (муниципальные) программы формирования современной городской среды в течение отчетного года</t>
  </si>
  <si>
    <t xml:space="preserve">Раздел 1. ОСНОВНЫЕ ПОЛОЖЕНИЯ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</si>
</sst>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8" fillId="0" borderId="0" xfId="0" applyFont="1" applyFill="1"/>
    <xf numFmtId="165" fontId="0" fillId="0" borderId="0" xfId="0" applyNumberFormat="1" applyFill="1"/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7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top"/>
    </xf>
    <xf numFmtId="165" fontId="7" fillId="2" borderId="1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0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top" wrapText="1"/>
    </xf>
    <xf numFmtId="165" fontId="12" fillId="0" borderId="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7" fillId="2" borderId="1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8" fillId="2" borderId="12" xfId="0" applyFont="1" applyFill="1" applyBorder="1" applyAlignment="1">
      <alignment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7" fillId="2" borderId="10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7" fillId="2" borderId="11" xfId="0" applyNumberFormat="1" applyFont="1" applyFill="1" applyBorder="1" applyAlignment="1">
      <alignment horizontal="left" vertical="center"/>
    </xf>
    <xf numFmtId="4" fontId="7" fillId="2" borderId="12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7" fillId="2" borderId="11" xfId="0" applyFont="1" applyFill="1" applyBorder="1" applyAlignment="1">
      <alignment wrapText="1"/>
    </xf>
    <xf numFmtId="0" fontId="7" fillId="2" borderId="1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10" fillId="2" borderId="10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="112" zoomScaleNormal="112" workbookViewId="0">
      <selection activeCell="I3" sqref="I3"/>
    </sheetView>
  </sheetViews>
  <sheetFormatPr defaultColWidth="9.140625" defaultRowHeight="15" x14ac:dyDescent="0.25"/>
  <cols>
    <col min="1" max="7" width="7.42578125" style="1" customWidth="1"/>
    <col min="8" max="8" width="13.28515625" style="1" customWidth="1"/>
    <col min="9" max="13" width="9.140625" style="1"/>
    <col min="14" max="14" width="34" style="1" customWidth="1"/>
    <col min="15" max="16384" width="9.140625" style="1"/>
  </cols>
  <sheetData>
    <row r="1" spans="1:14" ht="111.75" customHeight="1" x14ac:dyDescent="0.25">
      <c r="K1" s="45" t="s">
        <v>96</v>
      </c>
      <c r="L1" s="46"/>
      <c r="M1" s="46"/>
      <c r="N1" s="46"/>
    </row>
    <row r="2" spans="1:14" ht="11.25" customHeight="1" x14ac:dyDescent="0.25">
      <c r="K2" s="9"/>
      <c r="L2" s="24"/>
      <c r="M2" s="24"/>
      <c r="N2" s="24"/>
    </row>
    <row r="3" spans="1:14" ht="213" customHeight="1" x14ac:dyDescent="0.25">
      <c r="K3" s="45" t="s">
        <v>93</v>
      </c>
      <c r="L3" s="45"/>
      <c r="M3" s="45"/>
      <c r="N3" s="45"/>
    </row>
    <row r="4" spans="1:14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55.5" customHeight="1" x14ac:dyDescent="0.25">
      <c r="A5" s="45" t="s">
        <v>63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12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8" customHeight="1" x14ac:dyDescent="0.3">
      <c r="A7" s="71" t="s">
        <v>105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1:14" ht="11.25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42" customHeight="1" x14ac:dyDescent="0.25">
      <c r="A9" s="78" t="s">
        <v>0</v>
      </c>
      <c r="B9" s="79"/>
      <c r="C9" s="79"/>
      <c r="D9" s="79"/>
      <c r="E9" s="79"/>
      <c r="F9" s="79"/>
      <c r="G9" s="79"/>
      <c r="H9" s="80" t="s">
        <v>59</v>
      </c>
      <c r="I9" s="81"/>
      <c r="J9" s="81"/>
      <c r="K9" s="81"/>
      <c r="L9" s="81"/>
      <c r="M9" s="81"/>
      <c r="N9" s="81"/>
    </row>
    <row r="10" spans="1:14" ht="82.5" customHeight="1" x14ac:dyDescent="0.25">
      <c r="A10" s="65" t="s">
        <v>1</v>
      </c>
      <c r="B10" s="76"/>
      <c r="C10" s="76"/>
      <c r="D10" s="76"/>
      <c r="E10" s="76"/>
      <c r="F10" s="76"/>
      <c r="G10" s="77"/>
      <c r="H10" s="73" t="s">
        <v>44</v>
      </c>
      <c r="I10" s="74"/>
      <c r="J10" s="74"/>
      <c r="K10" s="74"/>
      <c r="L10" s="74"/>
      <c r="M10" s="74"/>
      <c r="N10" s="75"/>
    </row>
    <row r="11" spans="1:14" ht="18.75" x14ac:dyDescent="0.3">
      <c r="A11" s="65" t="s">
        <v>2</v>
      </c>
      <c r="B11" s="76"/>
      <c r="C11" s="76"/>
      <c r="D11" s="76"/>
      <c r="E11" s="76"/>
      <c r="F11" s="76"/>
      <c r="G11" s="77"/>
      <c r="H11" s="68" t="s">
        <v>32</v>
      </c>
      <c r="I11" s="69"/>
      <c r="J11" s="69"/>
      <c r="K11" s="69"/>
      <c r="L11" s="69"/>
      <c r="M11" s="69"/>
      <c r="N11" s="70"/>
    </row>
    <row r="12" spans="1:14" ht="18.75" x14ac:dyDescent="0.3">
      <c r="A12" s="65" t="s">
        <v>3</v>
      </c>
      <c r="B12" s="76"/>
      <c r="C12" s="76"/>
      <c r="D12" s="76"/>
      <c r="E12" s="76"/>
      <c r="F12" s="76"/>
      <c r="G12" s="77"/>
      <c r="H12" s="68" t="s">
        <v>32</v>
      </c>
      <c r="I12" s="69"/>
      <c r="J12" s="69"/>
      <c r="K12" s="69"/>
      <c r="L12" s="69"/>
      <c r="M12" s="69"/>
      <c r="N12" s="70"/>
    </row>
    <row r="13" spans="1:14" ht="21.75" customHeight="1" x14ac:dyDescent="0.3">
      <c r="A13" s="65" t="s">
        <v>4</v>
      </c>
      <c r="B13" s="76"/>
      <c r="C13" s="76"/>
      <c r="D13" s="76"/>
      <c r="E13" s="76"/>
      <c r="F13" s="76"/>
      <c r="G13" s="77"/>
      <c r="H13" s="68" t="s">
        <v>33</v>
      </c>
      <c r="I13" s="69"/>
      <c r="J13" s="69"/>
      <c r="K13" s="69"/>
      <c r="L13" s="69"/>
      <c r="M13" s="69"/>
      <c r="N13" s="70"/>
    </row>
    <row r="14" spans="1:14" ht="98.25" customHeight="1" x14ac:dyDescent="0.3">
      <c r="A14" s="47" t="s">
        <v>5</v>
      </c>
      <c r="B14" s="48"/>
      <c r="C14" s="48"/>
      <c r="D14" s="48"/>
      <c r="E14" s="48"/>
      <c r="F14" s="48"/>
      <c r="G14" s="49"/>
      <c r="H14" s="56" t="s">
        <v>79</v>
      </c>
      <c r="I14" s="57"/>
      <c r="J14" s="57"/>
      <c r="K14" s="57"/>
      <c r="L14" s="57"/>
      <c r="M14" s="57"/>
      <c r="N14" s="58"/>
    </row>
    <row r="15" spans="1:14" ht="35.25" customHeight="1" x14ac:dyDescent="0.25">
      <c r="A15" s="50"/>
      <c r="B15" s="51"/>
      <c r="C15" s="51"/>
      <c r="D15" s="51"/>
      <c r="E15" s="51"/>
      <c r="F15" s="51"/>
      <c r="G15" s="52"/>
      <c r="H15" s="59" t="s">
        <v>72</v>
      </c>
      <c r="I15" s="60"/>
      <c r="J15" s="60"/>
      <c r="K15" s="60"/>
      <c r="L15" s="60"/>
      <c r="M15" s="60"/>
      <c r="N15" s="61"/>
    </row>
    <row r="16" spans="1:14" ht="57.75" customHeight="1" x14ac:dyDescent="0.25">
      <c r="A16" s="50"/>
      <c r="B16" s="51"/>
      <c r="C16" s="51"/>
      <c r="D16" s="51"/>
      <c r="E16" s="51"/>
      <c r="F16" s="51"/>
      <c r="G16" s="52"/>
      <c r="H16" s="62"/>
      <c r="I16" s="63"/>
      <c r="J16" s="63"/>
      <c r="K16" s="63"/>
      <c r="L16" s="63"/>
      <c r="M16" s="63"/>
      <c r="N16" s="64"/>
    </row>
    <row r="17" spans="1:15" ht="116.25" customHeight="1" x14ac:dyDescent="0.25">
      <c r="A17" s="53"/>
      <c r="B17" s="54"/>
      <c r="C17" s="54"/>
      <c r="D17" s="54"/>
      <c r="E17" s="54"/>
      <c r="F17" s="54"/>
      <c r="G17" s="55"/>
      <c r="H17" s="65" t="s">
        <v>78</v>
      </c>
      <c r="I17" s="66"/>
      <c r="J17" s="66"/>
      <c r="K17" s="66"/>
      <c r="L17" s="66"/>
      <c r="M17" s="66"/>
      <c r="N17" s="67"/>
    </row>
    <row r="18" spans="1:15" ht="23.25" customHeight="1" x14ac:dyDescent="0.3">
      <c r="A18" s="65" t="s">
        <v>6</v>
      </c>
      <c r="B18" s="66"/>
      <c r="C18" s="66"/>
      <c r="D18" s="66"/>
      <c r="E18" s="66"/>
      <c r="F18" s="66"/>
      <c r="G18" s="67"/>
      <c r="H18" s="68" t="s">
        <v>34</v>
      </c>
      <c r="I18" s="86"/>
      <c r="J18" s="86"/>
      <c r="K18" s="86"/>
      <c r="L18" s="86"/>
      <c r="M18" s="86"/>
      <c r="N18" s="87"/>
    </row>
    <row r="19" spans="1:15" ht="41.25" customHeight="1" x14ac:dyDescent="0.25">
      <c r="A19" s="65" t="s">
        <v>7</v>
      </c>
      <c r="B19" s="66"/>
      <c r="C19" s="66"/>
      <c r="D19" s="66"/>
      <c r="E19" s="66"/>
      <c r="F19" s="66"/>
      <c r="G19" s="67"/>
      <c r="H19" s="23">
        <f>'Раздел 4'!I6</f>
        <v>661571.24</v>
      </c>
      <c r="I19" s="82" t="s">
        <v>43</v>
      </c>
      <c r="J19" s="82"/>
      <c r="K19" s="82"/>
      <c r="L19" s="82"/>
      <c r="M19" s="82"/>
      <c r="N19" s="83"/>
    </row>
    <row r="20" spans="1:15" ht="246" customHeight="1" x14ac:dyDescent="0.25">
      <c r="A20" s="88" t="s">
        <v>8</v>
      </c>
      <c r="B20" s="88"/>
      <c r="C20" s="88"/>
      <c r="D20" s="88"/>
      <c r="E20" s="88"/>
      <c r="F20" s="88"/>
      <c r="G20" s="88"/>
      <c r="H20" s="89" t="s">
        <v>94</v>
      </c>
      <c r="I20" s="89"/>
      <c r="J20" s="89"/>
      <c r="K20" s="89"/>
      <c r="L20" s="89"/>
      <c r="M20" s="89"/>
      <c r="N20" s="89"/>
    </row>
    <row r="21" spans="1:15" ht="15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5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5" ht="15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5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5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5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5" ht="15.75" x14ac:dyDescent="0.25">
      <c r="A27" s="84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</row>
    <row r="28" spans="1:15" ht="15.7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ht="15.7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5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5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5" ht="15.7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5.7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.7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</sheetData>
  <mergeCells count="25">
    <mergeCell ref="H9:N9"/>
    <mergeCell ref="A10:G10"/>
    <mergeCell ref="I19:N19"/>
    <mergeCell ref="A27:O27"/>
    <mergeCell ref="A18:G18"/>
    <mergeCell ref="H18:N18"/>
    <mergeCell ref="A19:G19"/>
    <mergeCell ref="A20:G20"/>
    <mergeCell ref="H20:N20"/>
    <mergeCell ref="K1:N1"/>
    <mergeCell ref="A14:G17"/>
    <mergeCell ref="H14:N14"/>
    <mergeCell ref="K3:N3"/>
    <mergeCell ref="H15:N16"/>
    <mergeCell ref="H17:N17"/>
    <mergeCell ref="H13:N13"/>
    <mergeCell ref="A7:N7"/>
    <mergeCell ref="H10:N10"/>
    <mergeCell ref="H11:N11"/>
    <mergeCell ref="H12:N12"/>
    <mergeCell ref="A11:G11"/>
    <mergeCell ref="A12:G12"/>
    <mergeCell ref="A13:G13"/>
    <mergeCell ref="A5:N5"/>
    <mergeCell ref="A9:G9"/>
  </mergeCells>
  <pageMargins left="1.1811023622047245" right="0.59055118110236227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="110" zoomScaleNormal="110" workbookViewId="0">
      <selection activeCell="M15" sqref="M15:N21"/>
    </sheetView>
  </sheetViews>
  <sheetFormatPr defaultColWidth="9.140625" defaultRowHeight="15" x14ac:dyDescent="0.25"/>
  <cols>
    <col min="1" max="1" width="5.5703125" style="20" customWidth="1"/>
    <col min="2" max="2" width="18.5703125" style="20" customWidth="1"/>
    <col min="3" max="4" width="8.5703125" style="20" customWidth="1"/>
    <col min="5" max="5" width="7.5703125" style="20" customWidth="1"/>
    <col min="6" max="6" width="7.85546875" style="20" customWidth="1"/>
    <col min="7" max="7" width="7.7109375" style="20" customWidth="1"/>
    <col min="8" max="9" width="7.42578125" style="20" customWidth="1"/>
    <col min="10" max="10" width="7.28515625" style="20" customWidth="1"/>
    <col min="11" max="11" width="7.5703125" style="20" customWidth="1"/>
    <col min="12" max="12" width="8.7109375" style="20" customWidth="1"/>
    <col min="13" max="13" width="11.28515625" style="20" customWidth="1"/>
    <col min="14" max="14" width="11" style="20" customWidth="1"/>
    <col min="15" max="17" width="11.28515625" style="20" customWidth="1"/>
    <col min="18" max="16384" width="9.140625" style="20"/>
  </cols>
  <sheetData>
    <row r="1" spans="1:15" ht="24" customHeight="1" x14ac:dyDescent="0.25">
      <c r="A1" s="93" t="s">
        <v>60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19"/>
    </row>
    <row r="2" spans="1:15" ht="18.7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5" ht="16.5" x14ac:dyDescent="0.25">
      <c r="A3" s="90" t="s">
        <v>9</v>
      </c>
      <c r="B3" s="90" t="s">
        <v>10</v>
      </c>
      <c r="C3" s="90" t="s">
        <v>29</v>
      </c>
      <c r="D3" s="90" t="s">
        <v>11</v>
      </c>
      <c r="E3" s="90" t="s">
        <v>38</v>
      </c>
      <c r="F3" s="99" t="s">
        <v>12</v>
      </c>
      <c r="G3" s="100"/>
      <c r="H3" s="100"/>
      <c r="I3" s="100"/>
      <c r="J3" s="100"/>
      <c r="K3" s="101"/>
      <c r="L3" s="90" t="s">
        <v>13</v>
      </c>
      <c r="M3" s="90" t="s">
        <v>14</v>
      </c>
      <c r="N3" s="90" t="s">
        <v>15</v>
      </c>
    </row>
    <row r="4" spans="1:15" ht="21.75" customHeight="1" x14ac:dyDescent="0.25">
      <c r="A4" s="91"/>
      <c r="B4" s="91"/>
      <c r="C4" s="91"/>
      <c r="D4" s="91"/>
      <c r="E4" s="91"/>
      <c r="F4" s="26">
        <v>2026</v>
      </c>
      <c r="G4" s="26">
        <v>2027</v>
      </c>
      <c r="H4" s="26">
        <v>2028</v>
      </c>
      <c r="I4" s="26">
        <v>2029</v>
      </c>
      <c r="J4" s="26">
        <v>2030</v>
      </c>
      <c r="K4" s="26">
        <v>2031</v>
      </c>
      <c r="L4" s="102"/>
      <c r="M4" s="91"/>
      <c r="N4" s="102"/>
    </row>
    <row r="5" spans="1:15" ht="72" customHeight="1" x14ac:dyDescent="0.25">
      <c r="A5" s="92"/>
      <c r="B5" s="92"/>
      <c r="C5" s="92"/>
      <c r="D5" s="92"/>
      <c r="E5" s="92"/>
      <c r="F5" s="26" t="s">
        <v>16</v>
      </c>
      <c r="G5" s="26" t="s">
        <v>16</v>
      </c>
      <c r="H5" s="26" t="s">
        <v>16</v>
      </c>
      <c r="I5" s="26" t="s">
        <v>16</v>
      </c>
      <c r="J5" s="26" t="s">
        <v>16</v>
      </c>
      <c r="K5" s="26" t="s">
        <v>16</v>
      </c>
      <c r="L5" s="103"/>
      <c r="M5" s="92"/>
      <c r="N5" s="103"/>
    </row>
    <row r="6" spans="1:15" ht="32.25" customHeight="1" x14ac:dyDescent="0.25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27">
        <v>10</v>
      </c>
      <c r="K6" s="27">
        <v>11</v>
      </c>
      <c r="L6" s="27">
        <v>12</v>
      </c>
      <c r="M6" s="27">
        <v>13</v>
      </c>
      <c r="N6" s="27">
        <v>14</v>
      </c>
    </row>
    <row r="7" spans="1:15" ht="30" customHeight="1" x14ac:dyDescent="0.25">
      <c r="A7" s="104" t="s">
        <v>82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6"/>
    </row>
    <row r="8" spans="1:15" ht="369.75" customHeight="1" x14ac:dyDescent="0.25">
      <c r="A8" s="26" t="s">
        <v>19</v>
      </c>
      <c r="B8" s="28" t="s">
        <v>101</v>
      </c>
      <c r="C8" s="26" t="s">
        <v>42</v>
      </c>
      <c r="D8" s="26" t="s">
        <v>48</v>
      </c>
      <c r="E8" s="29">
        <v>1</v>
      </c>
      <c r="F8" s="29">
        <v>1</v>
      </c>
      <c r="G8" s="29">
        <v>1</v>
      </c>
      <c r="H8" s="30">
        <v>1</v>
      </c>
      <c r="I8" s="30" t="s">
        <v>32</v>
      </c>
      <c r="J8" s="30" t="s">
        <v>32</v>
      </c>
      <c r="K8" s="30" t="s">
        <v>32</v>
      </c>
      <c r="L8" s="31"/>
      <c r="M8" s="32" t="s">
        <v>73</v>
      </c>
      <c r="N8" s="32" t="s">
        <v>37</v>
      </c>
    </row>
    <row r="9" spans="1:15" ht="40.5" customHeight="1" x14ac:dyDescent="0.25">
      <c r="A9" s="97" t="s">
        <v>83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</row>
    <row r="10" spans="1:15" ht="252" customHeight="1" x14ac:dyDescent="0.25">
      <c r="A10" s="26" t="s">
        <v>19</v>
      </c>
      <c r="B10" s="28" t="s">
        <v>104</v>
      </c>
      <c r="C10" s="26" t="s">
        <v>42</v>
      </c>
      <c r="D10" s="26" t="s">
        <v>48</v>
      </c>
      <c r="E10" s="29">
        <v>12</v>
      </c>
      <c r="F10" s="29">
        <v>0</v>
      </c>
      <c r="G10" s="29">
        <v>1</v>
      </c>
      <c r="H10" s="30">
        <v>1</v>
      </c>
      <c r="I10" s="30" t="s">
        <v>32</v>
      </c>
      <c r="J10" s="30" t="s">
        <v>32</v>
      </c>
      <c r="K10" s="30" t="s">
        <v>32</v>
      </c>
      <c r="L10" s="31"/>
      <c r="M10" s="110" t="s">
        <v>73</v>
      </c>
      <c r="N10" s="107" t="s">
        <v>37</v>
      </c>
    </row>
    <row r="11" spans="1:15" ht="172.5" customHeight="1" x14ac:dyDescent="0.25">
      <c r="A11" s="33" t="s">
        <v>46</v>
      </c>
      <c r="B11" s="28" t="s">
        <v>102</v>
      </c>
      <c r="C11" s="26" t="s">
        <v>42</v>
      </c>
      <c r="D11" s="26" t="s">
        <v>48</v>
      </c>
      <c r="E11" s="29">
        <v>1</v>
      </c>
      <c r="F11" s="29">
        <v>1</v>
      </c>
      <c r="G11" s="29" t="s">
        <v>32</v>
      </c>
      <c r="H11" s="30" t="s">
        <v>32</v>
      </c>
      <c r="I11" s="30" t="s">
        <v>32</v>
      </c>
      <c r="J11" s="30" t="s">
        <v>32</v>
      </c>
      <c r="K11" s="30" t="s">
        <v>32</v>
      </c>
      <c r="L11" s="31"/>
      <c r="M11" s="110"/>
      <c r="N11" s="108"/>
    </row>
    <row r="12" spans="1:15" ht="168.75" customHeight="1" x14ac:dyDescent="0.25">
      <c r="A12" s="33" t="s">
        <v>45</v>
      </c>
      <c r="B12" s="34" t="s">
        <v>103</v>
      </c>
      <c r="C12" s="26" t="s">
        <v>42</v>
      </c>
      <c r="D12" s="26" t="s">
        <v>48</v>
      </c>
      <c r="E12" s="29">
        <v>500</v>
      </c>
      <c r="F12" s="29">
        <v>667.56</v>
      </c>
      <c r="G12" s="29">
        <v>2524</v>
      </c>
      <c r="H12" s="29">
        <v>2524</v>
      </c>
      <c r="I12" s="30" t="s">
        <v>32</v>
      </c>
      <c r="J12" s="30" t="s">
        <v>32</v>
      </c>
      <c r="K12" s="30" t="s">
        <v>32</v>
      </c>
      <c r="L12" s="31"/>
      <c r="M12" s="110"/>
      <c r="N12" s="108"/>
    </row>
    <row r="13" spans="1:15" ht="99.75" customHeight="1" x14ac:dyDescent="0.25">
      <c r="A13" s="33" t="s">
        <v>47</v>
      </c>
      <c r="B13" s="34" t="s">
        <v>74</v>
      </c>
      <c r="C13" s="26" t="s">
        <v>42</v>
      </c>
      <c r="D13" s="26" t="s">
        <v>48</v>
      </c>
      <c r="E13" s="29">
        <v>1</v>
      </c>
      <c r="F13" s="29">
        <v>0</v>
      </c>
      <c r="G13" s="29">
        <v>1</v>
      </c>
      <c r="H13" s="30">
        <v>1</v>
      </c>
      <c r="I13" s="30" t="s">
        <v>32</v>
      </c>
      <c r="J13" s="30" t="s">
        <v>32</v>
      </c>
      <c r="K13" s="30" t="s">
        <v>32</v>
      </c>
      <c r="L13" s="31"/>
      <c r="M13" s="110"/>
      <c r="N13" s="109"/>
    </row>
    <row r="14" spans="1:15" s="21" customFormat="1" ht="66.75" customHeight="1" x14ac:dyDescent="0.2">
      <c r="A14" s="94" t="s">
        <v>75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6"/>
    </row>
    <row r="15" spans="1:15" s="21" customFormat="1" ht="93.75" customHeight="1" x14ac:dyDescent="0.2">
      <c r="A15" s="32" t="s">
        <v>19</v>
      </c>
      <c r="B15" s="28" t="s">
        <v>51</v>
      </c>
      <c r="C15" s="26" t="s">
        <v>42</v>
      </c>
      <c r="D15" s="32" t="s">
        <v>48</v>
      </c>
      <c r="E15" s="32">
        <v>0</v>
      </c>
      <c r="F15" s="32">
        <v>2</v>
      </c>
      <c r="G15" s="32" t="s">
        <v>32</v>
      </c>
      <c r="H15" s="32" t="s">
        <v>32</v>
      </c>
      <c r="I15" s="32" t="s">
        <v>32</v>
      </c>
      <c r="J15" s="32" t="s">
        <v>32</v>
      </c>
      <c r="K15" s="32" t="s">
        <v>32</v>
      </c>
      <c r="L15" s="31"/>
      <c r="M15" s="90" t="s">
        <v>40</v>
      </c>
      <c r="N15" s="90" t="s">
        <v>37</v>
      </c>
    </row>
    <row r="16" spans="1:15" s="21" customFormat="1" ht="229.5" customHeight="1" x14ac:dyDescent="0.2">
      <c r="A16" s="26" t="s">
        <v>46</v>
      </c>
      <c r="B16" s="35" t="s">
        <v>52</v>
      </c>
      <c r="C16" s="26" t="s">
        <v>42</v>
      </c>
      <c r="D16" s="26" t="s">
        <v>39</v>
      </c>
      <c r="E16" s="36">
        <v>100</v>
      </c>
      <c r="F16" s="36">
        <v>100</v>
      </c>
      <c r="G16" s="36">
        <v>100</v>
      </c>
      <c r="H16" s="36">
        <v>100</v>
      </c>
      <c r="I16" s="36">
        <v>100</v>
      </c>
      <c r="J16" s="36">
        <v>100</v>
      </c>
      <c r="K16" s="36">
        <v>100</v>
      </c>
      <c r="L16" s="31"/>
      <c r="M16" s="91"/>
      <c r="N16" s="91"/>
    </row>
    <row r="17" spans="1:16" s="21" customFormat="1" ht="147" customHeight="1" x14ac:dyDescent="0.2">
      <c r="A17" s="26" t="s">
        <v>45</v>
      </c>
      <c r="B17" s="28" t="s">
        <v>97</v>
      </c>
      <c r="C17" s="26" t="s">
        <v>42</v>
      </c>
      <c r="D17" s="26" t="s">
        <v>36</v>
      </c>
      <c r="E17" s="26">
        <v>26</v>
      </c>
      <c r="F17" s="26">
        <v>26</v>
      </c>
      <c r="G17" s="26">
        <v>26</v>
      </c>
      <c r="H17" s="26">
        <v>26</v>
      </c>
      <c r="I17" s="26">
        <v>26</v>
      </c>
      <c r="J17" s="26">
        <v>26</v>
      </c>
      <c r="K17" s="26">
        <v>26</v>
      </c>
      <c r="L17" s="31"/>
      <c r="M17" s="91"/>
      <c r="N17" s="91"/>
    </row>
    <row r="18" spans="1:16" s="21" customFormat="1" ht="299.25" customHeight="1" x14ac:dyDescent="0.2">
      <c r="A18" s="26" t="s">
        <v>47</v>
      </c>
      <c r="B18" s="28" t="s">
        <v>98</v>
      </c>
      <c r="C18" s="26" t="s">
        <v>42</v>
      </c>
      <c r="D18" s="26" t="s">
        <v>48</v>
      </c>
      <c r="E18" s="26">
        <v>0</v>
      </c>
      <c r="F18" s="26">
        <v>17</v>
      </c>
      <c r="G18" s="26">
        <v>18</v>
      </c>
      <c r="H18" s="26">
        <v>18</v>
      </c>
      <c r="I18" s="26">
        <v>0</v>
      </c>
      <c r="J18" s="26">
        <v>0</v>
      </c>
      <c r="K18" s="26">
        <v>0</v>
      </c>
      <c r="L18" s="31"/>
      <c r="M18" s="91"/>
      <c r="N18" s="91"/>
    </row>
    <row r="19" spans="1:16" s="21" customFormat="1" ht="379.5" customHeight="1" x14ac:dyDescent="0.2">
      <c r="A19" s="26" t="s">
        <v>49</v>
      </c>
      <c r="B19" s="35" t="s">
        <v>64</v>
      </c>
      <c r="C19" s="26" t="s">
        <v>42</v>
      </c>
      <c r="D19" s="26" t="s">
        <v>48</v>
      </c>
      <c r="E19" s="26">
        <v>2</v>
      </c>
      <c r="F19" s="26">
        <v>2</v>
      </c>
      <c r="G19" s="26">
        <v>2</v>
      </c>
      <c r="H19" s="26">
        <v>2</v>
      </c>
      <c r="I19" s="26" t="s">
        <v>32</v>
      </c>
      <c r="J19" s="26" t="s">
        <v>32</v>
      </c>
      <c r="K19" s="26" t="s">
        <v>32</v>
      </c>
      <c r="L19" s="31"/>
      <c r="M19" s="91"/>
      <c r="N19" s="91"/>
    </row>
    <row r="20" spans="1:16" s="21" customFormat="1" ht="160.5" customHeight="1" x14ac:dyDescent="0.2">
      <c r="A20" s="26" t="s">
        <v>50</v>
      </c>
      <c r="B20" s="28" t="s">
        <v>99</v>
      </c>
      <c r="C20" s="26" t="s">
        <v>42</v>
      </c>
      <c r="D20" s="26" t="s">
        <v>48</v>
      </c>
      <c r="E20" s="26">
        <v>0</v>
      </c>
      <c r="F20" s="26" t="s">
        <v>32</v>
      </c>
      <c r="G20" s="26" t="s">
        <v>32</v>
      </c>
      <c r="H20" s="26" t="s">
        <v>32</v>
      </c>
      <c r="I20" s="26" t="s">
        <v>32</v>
      </c>
      <c r="J20" s="26" t="s">
        <v>32</v>
      </c>
      <c r="K20" s="26" t="s">
        <v>32</v>
      </c>
      <c r="L20" s="31"/>
      <c r="M20" s="91"/>
      <c r="N20" s="91"/>
      <c r="P20" s="22"/>
    </row>
    <row r="21" spans="1:16" s="21" customFormat="1" ht="111" customHeight="1" x14ac:dyDescent="0.2">
      <c r="A21" s="26" t="s">
        <v>53</v>
      </c>
      <c r="B21" s="28" t="s">
        <v>100</v>
      </c>
      <c r="C21" s="26" t="s">
        <v>42</v>
      </c>
      <c r="D21" s="26" t="s">
        <v>48</v>
      </c>
      <c r="E21" s="26">
        <v>107</v>
      </c>
      <c r="F21" s="26">
        <v>53</v>
      </c>
      <c r="G21" s="26">
        <v>67</v>
      </c>
      <c r="H21" s="26">
        <v>64</v>
      </c>
      <c r="I21" s="26">
        <v>67</v>
      </c>
      <c r="J21" s="26">
        <v>67</v>
      </c>
      <c r="K21" s="26">
        <v>69</v>
      </c>
      <c r="L21" s="32"/>
      <c r="M21" s="92"/>
      <c r="N21" s="92"/>
    </row>
  </sheetData>
  <mergeCells count="17">
    <mergeCell ref="M10:M13"/>
    <mergeCell ref="M15:M21"/>
    <mergeCell ref="N15:N21"/>
    <mergeCell ref="A1:N1"/>
    <mergeCell ref="A14:N14"/>
    <mergeCell ref="A9:N9"/>
    <mergeCell ref="A3:A5"/>
    <mergeCell ref="B3:B5"/>
    <mergeCell ref="C3:C5"/>
    <mergeCell ref="D3:D5"/>
    <mergeCell ref="E3:E5"/>
    <mergeCell ref="F3:K3"/>
    <mergeCell ref="N3:N5"/>
    <mergeCell ref="L3:L5"/>
    <mergeCell ref="M3:M5"/>
    <mergeCell ref="A7:N7"/>
    <mergeCell ref="N10:N13"/>
  </mergeCells>
  <pageMargins left="1.1811023622047245" right="0.59055118110236227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E7" sqref="A7:XFD7"/>
    </sheetView>
  </sheetViews>
  <sheetFormatPr defaultRowHeight="15" x14ac:dyDescent="0.25"/>
  <cols>
    <col min="1" max="1" width="6.42578125" style="13" customWidth="1"/>
    <col min="2" max="2" width="47.42578125" style="13" customWidth="1"/>
    <col min="3" max="3" width="58.140625" style="13" customWidth="1"/>
    <col min="4" max="4" width="70.5703125" style="13" customWidth="1"/>
    <col min="5" max="16384" width="9.140625" style="13"/>
  </cols>
  <sheetData>
    <row r="1" spans="1:4" ht="18" customHeight="1" x14ac:dyDescent="0.25">
      <c r="A1" s="111" t="s">
        <v>65</v>
      </c>
      <c r="B1" s="111"/>
      <c r="C1" s="111"/>
      <c r="D1" s="111"/>
    </row>
    <row r="2" spans="1:4" ht="11.25" customHeight="1" x14ac:dyDescent="0.25">
      <c r="A2" s="112"/>
      <c r="B2" s="112"/>
      <c r="C2" s="112"/>
      <c r="D2" s="112"/>
    </row>
    <row r="3" spans="1:4" ht="43.5" customHeight="1" x14ac:dyDescent="0.25">
      <c r="A3" s="10" t="s">
        <v>31</v>
      </c>
      <c r="B3" s="17" t="s">
        <v>17</v>
      </c>
      <c r="C3" s="17" t="s">
        <v>18</v>
      </c>
      <c r="D3" s="18" t="s">
        <v>30</v>
      </c>
    </row>
    <row r="4" spans="1:4" ht="18.75" x14ac:dyDescent="0.25">
      <c r="A4" s="113">
        <v>1</v>
      </c>
      <c r="B4" s="115" t="s">
        <v>77</v>
      </c>
      <c r="C4" s="116"/>
      <c r="D4" s="117"/>
    </row>
    <row r="5" spans="1:4" ht="31.5" customHeight="1" x14ac:dyDescent="0.25">
      <c r="A5" s="114"/>
      <c r="B5" s="65" t="s">
        <v>41</v>
      </c>
      <c r="C5" s="67"/>
      <c r="D5" s="10" t="s">
        <v>35</v>
      </c>
    </row>
    <row r="6" spans="1:4" ht="116.25" customHeight="1" x14ac:dyDescent="0.25">
      <c r="A6" s="14" t="s">
        <v>20</v>
      </c>
      <c r="B6" s="15" t="s">
        <v>92</v>
      </c>
      <c r="C6" s="15" t="s">
        <v>80</v>
      </c>
      <c r="D6" s="12" t="s">
        <v>87</v>
      </c>
    </row>
    <row r="7" spans="1:4" ht="44.25" customHeight="1" x14ac:dyDescent="0.25">
      <c r="A7" s="113" t="s">
        <v>46</v>
      </c>
      <c r="B7" s="80" t="s">
        <v>95</v>
      </c>
      <c r="C7" s="81"/>
      <c r="D7" s="81"/>
    </row>
    <row r="8" spans="1:4" ht="19.5" customHeight="1" x14ac:dyDescent="0.25">
      <c r="A8" s="114"/>
      <c r="B8" s="78" t="s">
        <v>41</v>
      </c>
      <c r="C8" s="79"/>
      <c r="D8" s="10" t="s">
        <v>35</v>
      </c>
    </row>
    <row r="9" spans="1:4" ht="87" customHeight="1" x14ac:dyDescent="0.25">
      <c r="A9" s="10" t="s">
        <v>57</v>
      </c>
      <c r="B9" s="11" t="s">
        <v>67</v>
      </c>
      <c r="C9" s="11" t="s">
        <v>54</v>
      </c>
      <c r="D9" s="12" t="s">
        <v>76</v>
      </c>
    </row>
    <row r="10" spans="1:4" ht="102.75" customHeight="1" x14ac:dyDescent="0.25">
      <c r="A10" s="10" t="s">
        <v>84</v>
      </c>
      <c r="B10" s="11" t="s">
        <v>68</v>
      </c>
      <c r="C10" s="11" t="s">
        <v>55</v>
      </c>
      <c r="D10" s="12" t="s">
        <v>81</v>
      </c>
    </row>
    <row r="11" spans="1:4" ht="86.25" customHeight="1" x14ac:dyDescent="0.25">
      <c r="A11" s="10" t="s">
        <v>85</v>
      </c>
      <c r="B11" s="11" t="s">
        <v>69</v>
      </c>
      <c r="C11" s="11" t="s">
        <v>56</v>
      </c>
      <c r="D11" s="12" t="s">
        <v>91</v>
      </c>
    </row>
    <row r="12" spans="1:4" ht="60" customHeight="1" x14ac:dyDescent="0.25">
      <c r="A12" s="113" t="s">
        <v>45</v>
      </c>
      <c r="B12" s="80" t="s">
        <v>66</v>
      </c>
      <c r="C12" s="81"/>
      <c r="D12" s="81"/>
    </row>
    <row r="13" spans="1:4" ht="18.75" customHeight="1" x14ac:dyDescent="0.25">
      <c r="A13" s="114"/>
      <c r="B13" s="80" t="s">
        <v>41</v>
      </c>
      <c r="C13" s="81"/>
      <c r="D13" s="10" t="s">
        <v>35</v>
      </c>
    </row>
    <row r="14" spans="1:4" ht="360" customHeight="1" x14ac:dyDescent="0.25">
      <c r="A14" s="10" t="s">
        <v>86</v>
      </c>
      <c r="B14" s="11" t="s">
        <v>61</v>
      </c>
      <c r="C14" s="11" t="s">
        <v>58</v>
      </c>
      <c r="D14" s="12" t="s">
        <v>90</v>
      </c>
    </row>
    <row r="15" spans="1:4" x14ac:dyDescent="0.25">
      <c r="A15" s="16"/>
      <c r="B15" s="16"/>
      <c r="C15" s="16"/>
      <c r="D15" s="16"/>
    </row>
    <row r="16" spans="1:4" x14ac:dyDescent="0.25">
      <c r="A16" s="16"/>
      <c r="B16" s="16"/>
      <c r="C16" s="16"/>
      <c r="D16" s="16"/>
    </row>
    <row r="17" spans="1:4" x14ac:dyDescent="0.25">
      <c r="A17" s="16"/>
      <c r="B17" s="16"/>
      <c r="C17" s="16"/>
      <c r="D17" s="16"/>
    </row>
    <row r="18" spans="1:4" x14ac:dyDescent="0.25">
      <c r="A18" s="16"/>
      <c r="B18" s="16"/>
      <c r="C18" s="16"/>
      <c r="D18" s="16"/>
    </row>
    <row r="19" spans="1:4" x14ac:dyDescent="0.25">
      <c r="A19" s="16"/>
      <c r="B19" s="16"/>
      <c r="C19" s="16"/>
      <c r="D19" s="16"/>
    </row>
    <row r="20" spans="1:4" x14ac:dyDescent="0.25">
      <c r="A20" s="16"/>
      <c r="B20" s="16"/>
      <c r="C20" s="16"/>
      <c r="D20" s="16"/>
    </row>
    <row r="21" spans="1:4" x14ac:dyDescent="0.25">
      <c r="A21" s="16"/>
      <c r="B21" s="16"/>
      <c r="C21" s="16"/>
      <c r="D21" s="16"/>
    </row>
    <row r="22" spans="1:4" x14ac:dyDescent="0.25">
      <c r="A22" s="16"/>
      <c r="B22" s="16"/>
      <c r="C22" s="16"/>
      <c r="D22" s="16"/>
    </row>
    <row r="23" spans="1:4" x14ac:dyDescent="0.25">
      <c r="A23" s="16"/>
      <c r="B23" s="16"/>
      <c r="C23" s="16"/>
      <c r="D23" s="16"/>
    </row>
    <row r="24" spans="1:4" x14ac:dyDescent="0.25">
      <c r="A24" s="16"/>
      <c r="B24" s="16"/>
      <c r="C24" s="16"/>
      <c r="D24" s="16"/>
    </row>
    <row r="25" spans="1:4" x14ac:dyDescent="0.25">
      <c r="A25" s="16"/>
      <c r="B25" s="16"/>
      <c r="C25" s="16"/>
      <c r="D25" s="16"/>
    </row>
    <row r="26" spans="1:4" x14ac:dyDescent="0.25">
      <c r="A26" s="16"/>
      <c r="B26" s="16"/>
      <c r="C26" s="16"/>
      <c r="D26" s="16"/>
    </row>
    <row r="27" spans="1:4" x14ac:dyDescent="0.25">
      <c r="A27" s="16"/>
      <c r="B27" s="16"/>
      <c r="C27" s="16"/>
      <c r="D27" s="16"/>
    </row>
  </sheetData>
  <mergeCells count="11">
    <mergeCell ref="A1:D1"/>
    <mergeCell ref="A2:D2"/>
    <mergeCell ref="A12:A13"/>
    <mergeCell ref="B12:D12"/>
    <mergeCell ref="B13:C13"/>
    <mergeCell ref="A7:A8"/>
    <mergeCell ref="B7:D7"/>
    <mergeCell ref="B8:C8"/>
    <mergeCell ref="B4:D4"/>
    <mergeCell ref="B5:C5"/>
    <mergeCell ref="A4:A5"/>
  </mergeCells>
  <pageMargins left="1.1811023622047245" right="0.59055118110236227" top="0.74803149606299213" bottom="0.74803149606299213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N11" sqref="N11"/>
    </sheetView>
  </sheetViews>
  <sheetFormatPr defaultColWidth="9.140625" defaultRowHeight="15" x14ac:dyDescent="0.25"/>
  <cols>
    <col min="1" max="1" width="4.7109375" style="1" customWidth="1"/>
    <col min="2" max="2" width="32" style="1" customWidth="1"/>
    <col min="3" max="3" width="11.7109375" style="1" bestFit="1" customWidth="1"/>
    <col min="4" max="4" width="12" style="1" customWidth="1"/>
    <col min="5" max="5" width="13" style="1" customWidth="1"/>
    <col min="6" max="8" width="10.42578125" style="1" bestFit="1" customWidth="1"/>
    <col min="9" max="9" width="12.140625" style="1" customWidth="1"/>
    <col min="10" max="16384" width="9.140625" style="1"/>
  </cols>
  <sheetData>
    <row r="1" spans="1:12" s="6" customFormat="1" ht="18.75" customHeight="1" x14ac:dyDescent="0.3">
      <c r="A1" s="45" t="s">
        <v>62</v>
      </c>
      <c r="B1" s="45"/>
      <c r="C1" s="45"/>
      <c r="D1" s="45"/>
      <c r="E1" s="45"/>
      <c r="F1" s="45"/>
      <c r="G1" s="45"/>
      <c r="H1" s="45"/>
      <c r="I1" s="45"/>
    </row>
    <row r="2" spans="1:12" x14ac:dyDescent="0.25">
      <c r="A2" s="37"/>
      <c r="B2" s="37"/>
      <c r="C2" s="37"/>
      <c r="D2" s="37"/>
      <c r="E2" s="37"/>
      <c r="F2" s="37"/>
      <c r="G2" s="37"/>
      <c r="H2" s="37"/>
      <c r="I2" s="37"/>
    </row>
    <row r="3" spans="1:12" ht="24" customHeight="1" x14ac:dyDescent="0.25">
      <c r="A3" s="121" t="s">
        <v>9</v>
      </c>
      <c r="B3" s="123" t="s">
        <v>21</v>
      </c>
      <c r="C3" s="118" t="s">
        <v>22</v>
      </c>
      <c r="D3" s="119"/>
      <c r="E3" s="119"/>
      <c r="F3" s="119"/>
      <c r="G3" s="119"/>
      <c r="H3" s="119"/>
      <c r="I3" s="120"/>
    </row>
    <row r="4" spans="1:12" ht="32.25" customHeight="1" x14ac:dyDescent="0.25">
      <c r="A4" s="122"/>
      <c r="B4" s="124"/>
      <c r="C4" s="38">
        <v>2026</v>
      </c>
      <c r="D4" s="38">
        <v>2027</v>
      </c>
      <c r="E4" s="38">
        <v>2028</v>
      </c>
      <c r="F4" s="38">
        <v>2029</v>
      </c>
      <c r="G4" s="38">
        <v>2030</v>
      </c>
      <c r="H4" s="38">
        <v>2031</v>
      </c>
      <c r="I4" s="38" t="s">
        <v>28</v>
      </c>
    </row>
    <row r="5" spans="1:12" x14ac:dyDescent="0.25">
      <c r="A5" s="38">
        <v>1</v>
      </c>
      <c r="B5" s="39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</row>
    <row r="6" spans="1:12" ht="26.25" x14ac:dyDescent="0.25">
      <c r="A6" s="38"/>
      <c r="B6" s="40" t="s">
        <v>23</v>
      </c>
      <c r="C6" s="41">
        <f>SUM(C7:C10)</f>
        <v>152954.20000000001</v>
      </c>
      <c r="D6" s="41">
        <f>SUM(D7:D10)</f>
        <v>171760.74</v>
      </c>
      <c r="E6" s="41">
        <f t="shared" ref="E6:H6" si="0">SUM(E7:E10)</f>
        <v>134062.1</v>
      </c>
      <c r="F6" s="41">
        <f t="shared" si="0"/>
        <v>64964.800000000003</v>
      </c>
      <c r="G6" s="41">
        <f t="shared" si="0"/>
        <v>67563.400000000009</v>
      </c>
      <c r="H6" s="41">
        <f t="shared" si="0"/>
        <v>70266</v>
      </c>
      <c r="I6" s="41">
        <f>SUM(C6:H6)</f>
        <v>661571.24</v>
      </c>
    </row>
    <row r="7" spans="1:12" ht="35.25" customHeight="1" x14ac:dyDescent="0.25">
      <c r="A7" s="38"/>
      <c r="B7" s="40" t="s">
        <v>26</v>
      </c>
      <c r="C7" s="41">
        <f>C17+C22+C12</f>
        <v>3000.1</v>
      </c>
      <c r="D7" s="41">
        <f t="shared" ref="D7:H7" si="1">D17+D22+D12</f>
        <v>6666.8</v>
      </c>
      <c r="E7" s="41">
        <f t="shared" si="1"/>
        <v>0</v>
      </c>
      <c r="F7" s="41">
        <f t="shared" si="1"/>
        <v>0</v>
      </c>
      <c r="G7" s="41">
        <f t="shared" si="1"/>
        <v>0</v>
      </c>
      <c r="H7" s="41">
        <f t="shared" si="1"/>
        <v>0</v>
      </c>
      <c r="I7" s="41">
        <f t="shared" ref="I7:I10" si="2">SUM(C7:H7)</f>
        <v>9666.9</v>
      </c>
    </row>
    <row r="8" spans="1:12" ht="15.75" customHeight="1" x14ac:dyDescent="0.25">
      <c r="A8" s="38"/>
      <c r="B8" s="40" t="s">
        <v>24</v>
      </c>
      <c r="C8" s="41">
        <f>C18+C23+C13</f>
        <v>70724.100000000006</v>
      </c>
      <c r="D8" s="41">
        <f t="shared" ref="D8:H8" si="3">D18+D23+D13</f>
        <v>49287.399999999994</v>
      </c>
      <c r="E8" s="41">
        <f t="shared" si="3"/>
        <v>55954.1</v>
      </c>
      <c r="F8" s="41">
        <f t="shared" si="3"/>
        <v>1032</v>
      </c>
      <c r="G8" s="41">
        <f t="shared" si="3"/>
        <v>1073.3</v>
      </c>
      <c r="H8" s="41">
        <f t="shared" si="3"/>
        <v>1116.2</v>
      </c>
      <c r="I8" s="41">
        <f t="shared" si="2"/>
        <v>179187.1</v>
      </c>
    </row>
    <row r="9" spans="1:12" ht="15.75" customHeight="1" x14ac:dyDescent="0.25">
      <c r="A9" s="38"/>
      <c r="B9" s="40" t="s">
        <v>25</v>
      </c>
      <c r="C9" s="41">
        <f>C19+C24+C14</f>
        <v>79229.999999999985</v>
      </c>
      <c r="D9" s="41">
        <f t="shared" ref="D9:H9" si="4">D19+D24+D14</f>
        <v>115806.54</v>
      </c>
      <c r="E9" s="41">
        <f t="shared" si="4"/>
        <v>78108</v>
      </c>
      <c r="F9" s="41">
        <f t="shared" si="4"/>
        <v>63932.800000000003</v>
      </c>
      <c r="G9" s="41">
        <f t="shared" si="4"/>
        <v>66490.100000000006</v>
      </c>
      <c r="H9" s="41">
        <f t="shared" si="4"/>
        <v>69149.8</v>
      </c>
      <c r="I9" s="41">
        <f t="shared" si="2"/>
        <v>472717.23999999993</v>
      </c>
    </row>
    <row r="10" spans="1:12" ht="15.75" customHeight="1" x14ac:dyDescent="0.25">
      <c r="A10" s="38"/>
      <c r="B10" s="40" t="s">
        <v>27</v>
      </c>
      <c r="C10" s="41">
        <f t="shared" ref="C10" si="5">C20+C25</f>
        <v>0</v>
      </c>
      <c r="D10" s="41">
        <f t="shared" ref="D10:H10" si="6">D20+D25</f>
        <v>0</v>
      </c>
      <c r="E10" s="41">
        <f t="shared" si="6"/>
        <v>0</v>
      </c>
      <c r="F10" s="41">
        <f t="shared" si="6"/>
        <v>0</v>
      </c>
      <c r="G10" s="41">
        <f t="shared" si="6"/>
        <v>0</v>
      </c>
      <c r="H10" s="41">
        <f t="shared" si="6"/>
        <v>0</v>
      </c>
      <c r="I10" s="41">
        <f t="shared" si="2"/>
        <v>0</v>
      </c>
    </row>
    <row r="11" spans="1:12" ht="55.5" customHeight="1" x14ac:dyDescent="0.25">
      <c r="A11" s="38" t="s">
        <v>19</v>
      </c>
      <c r="B11" s="42" t="s">
        <v>88</v>
      </c>
      <c r="C11" s="43">
        <f>SUM(C12:C15)</f>
        <v>30421.3</v>
      </c>
      <c r="D11" s="41">
        <f t="shared" ref="D11:H11" si="7">SUM(D12:D15)</f>
        <v>30303.14</v>
      </c>
      <c r="E11" s="41">
        <f t="shared" si="7"/>
        <v>30303.1</v>
      </c>
      <c r="F11" s="41">
        <f t="shared" si="7"/>
        <v>0</v>
      </c>
      <c r="G11" s="41">
        <f t="shared" si="7"/>
        <v>0</v>
      </c>
      <c r="H11" s="41">
        <f t="shared" si="7"/>
        <v>0</v>
      </c>
      <c r="I11" s="41">
        <f>SUM(C11:H11)</f>
        <v>91027.540000000008</v>
      </c>
      <c r="J11" s="7"/>
      <c r="K11" s="7"/>
      <c r="L11" s="7"/>
    </row>
    <row r="12" spans="1:12" ht="21" customHeight="1" x14ac:dyDescent="0.25">
      <c r="A12" s="38"/>
      <c r="B12" s="42" t="s">
        <v>26</v>
      </c>
      <c r="C12" s="43">
        <v>3000.1</v>
      </c>
      <c r="D12" s="41">
        <v>6666.8</v>
      </c>
      <c r="E12" s="41">
        <v>0</v>
      </c>
      <c r="F12" s="41">
        <v>0</v>
      </c>
      <c r="G12" s="41">
        <v>0</v>
      </c>
      <c r="H12" s="41">
        <v>0</v>
      </c>
      <c r="I12" s="41">
        <f>SUM(C12:H12)</f>
        <v>9666.9</v>
      </c>
    </row>
    <row r="13" spans="1:12" x14ac:dyDescent="0.25">
      <c r="A13" s="38"/>
      <c r="B13" s="40" t="s">
        <v>24</v>
      </c>
      <c r="C13" s="43">
        <f>24234.6+2882.4</f>
        <v>27117</v>
      </c>
      <c r="D13" s="41">
        <v>23333.3</v>
      </c>
      <c r="E13" s="41">
        <v>30000</v>
      </c>
      <c r="F13" s="41">
        <v>0</v>
      </c>
      <c r="G13" s="41">
        <v>0</v>
      </c>
      <c r="H13" s="41">
        <v>0</v>
      </c>
      <c r="I13" s="41">
        <f t="shared" ref="I13:I15" si="8">SUM(C13:H13)</f>
        <v>80450.3</v>
      </c>
    </row>
    <row r="14" spans="1:12" x14ac:dyDescent="0.25">
      <c r="A14" s="38"/>
      <c r="B14" s="40" t="s">
        <v>25</v>
      </c>
      <c r="C14" s="43">
        <f>59.4+244.8</f>
        <v>304.2</v>
      </c>
      <c r="D14" s="41">
        <f>67.34+235.7</f>
        <v>303.03999999999996</v>
      </c>
      <c r="E14" s="41">
        <v>303.10000000000002</v>
      </c>
      <c r="F14" s="41">
        <v>0</v>
      </c>
      <c r="G14" s="41">
        <v>0</v>
      </c>
      <c r="H14" s="41">
        <v>0</v>
      </c>
      <c r="I14" s="41">
        <f t="shared" si="8"/>
        <v>910.34</v>
      </c>
    </row>
    <row r="15" spans="1:12" x14ac:dyDescent="0.25">
      <c r="A15" s="38"/>
      <c r="B15" s="40" t="s">
        <v>27</v>
      </c>
      <c r="C15" s="43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f t="shared" si="8"/>
        <v>0</v>
      </c>
    </row>
    <row r="16" spans="1:12" ht="84" customHeight="1" x14ac:dyDescent="0.25">
      <c r="A16" s="38" t="s">
        <v>46</v>
      </c>
      <c r="B16" s="44" t="s">
        <v>70</v>
      </c>
      <c r="C16" s="41">
        <f>SUM(C17:C20)</f>
        <v>52583</v>
      </c>
      <c r="D16" s="41">
        <f t="shared" ref="D16:H16" si="9">SUM(D17:D20)</f>
        <v>59845.5</v>
      </c>
      <c r="E16" s="41">
        <f t="shared" si="9"/>
        <v>28985.5</v>
      </c>
      <c r="F16" s="41">
        <f t="shared" si="9"/>
        <v>0</v>
      </c>
      <c r="G16" s="41">
        <f t="shared" si="9"/>
        <v>0</v>
      </c>
      <c r="H16" s="41">
        <f t="shared" si="9"/>
        <v>0</v>
      </c>
      <c r="I16" s="41">
        <f>SUM(C16:H16)</f>
        <v>141414</v>
      </c>
    </row>
    <row r="17" spans="1:10" ht="25.5" customHeight="1" x14ac:dyDescent="0.25">
      <c r="A17" s="38"/>
      <c r="B17" s="40" t="s">
        <v>26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f t="shared" ref="I17:I20" si="10">SUM(C17:H17)</f>
        <v>0</v>
      </c>
    </row>
    <row r="18" spans="1:10" ht="15.75" customHeight="1" x14ac:dyDescent="0.25">
      <c r="A18" s="38"/>
      <c r="B18" s="40" t="s">
        <v>24</v>
      </c>
      <c r="C18" s="41">
        <v>42881.1</v>
      </c>
      <c r="D18" s="41">
        <v>25000</v>
      </c>
      <c r="E18" s="41">
        <v>25000</v>
      </c>
      <c r="F18" s="41">
        <v>0</v>
      </c>
      <c r="G18" s="41">
        <v>0</v>
      </c>
      <c r="H18" s="41">
        <v>0</v>
      </c>
      <c r="I18" s="41">
        <f t="shared" si="10"/>
        <v>92881.1</v>
      </c>
    </row>
    <row r="19" spans="1:10" ht="15.75" customHeight="1" x14ac:dyDescent="0.25">
      <c r="A19" s="38"/>
      <c r="B19" s="40" t="s">
        <v>25</v>
      </c>
      <c r="C19" s="41">
        <v>9701.9</v>
      </c>
      <c r="D19" s="41">
        <v>34845.5</v>
      </c>
      <c r="E19" s="41">
        <v>3985.5</v>
      </c>
      <c r="F19" s="41">
        <v>0</v>
      </c>
      <c r="G19" s="41">
        <v>0</v>
      </c>
      <c r="H19" s="41">
        <v>0</v>
      </c>
      <c r="I19" s="41">
        <f t="shared" si="10"/>
        <v>48532.9</v>
      </c>
    </row>
    <row r="20" spans="1:10" ht="26.25" customHeight="1" x14ac:dyDescent="0.25">
      <c r="A20" s="38"/>
      <c r="B20" s="40" t="s">
        <v>27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f t="shared" si="10"/>
        <v>0</v>
      </c>
    </row>
    <row r="21" spans="1:10" ht="147" customHeight="1" x14ac:dyDescent="0.25">
      <c r="A21" s="38" t="s">
        <v>45</v>
      </c>
      <c r="B21" s="44" t="s">
        <v>71</v>
      </c>
      <c r="C21" s="41">
        <f>SUM(C22:C25)</f>
        <v>69949.899999999994</v>
      </c>
      <c r="D21" s="41">
        <f t="shared" ref="D21:H21" si="11">SUM(D22:D25)</f>
        <v>81612.100000000006</v>
      </c>
      <c r="E21" s="41">
        <f t="shared" si="11"/>
        <v>74773.5</v>
      </c>
      <c r="F21" s="41">
        <f t="shared" si="11"/>
        <v>64964.800000000003</v>
      </c>
      <c r="G21" s="41">
        <f t="shared" si="11"/>
        <v>67563.400000000009</v>
      </c>
      <c r="H21" s="41">
        <f t="shared" si="11"/>
        <v>70266</v>
      </c>
      <c r="I21" s="41">
        <f>SUM(C21:H21)</f>
        <v>429129.7</v>
      </c>
    </row>
    <row r="22" spans="1:10" ht="17.25" customHeight="1" x14ac:dyDescent="0.25">
      <c r="A22" s="38"/>
      <c r="B22" s="44" t="s">
        <v>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f t="shared" ref="I22:I25" si="12">SUM(C22:H22)</f>
        <v>0</v>
      </c>
    </row>
    <row r="23" spans="1:10" ht="15.75" customHeight="1" x14ac:dyDescent="0.25">
      <c r="A23" s="38"/>
      <c r="B23" s="40" t="s">
        <v>24</v>
      </c>
      <c r="C23" s="41">
        <v>726</v>
      </c>
      <c r="D23" s="41">
        <v>954.1</v>
      </c>
      <c r="E23" s="41">
        <v>954.1</v>
      </c>
      <c r="F23" s="41">
        <v>1032</v>
      </c>
      <c r="G23" s="41">
        <v>1073.3</v>
      </c>
      <c r="H23" s="41">
        <v>1116.2</v>
      </c>
      <c r="I23" s="41">
        <f t="shared" si="12"/>
        <v>5855.7</v>
      </c>
    </row>
    <row r="24" spans="1:10" ht="15.75" customHeight="1" x14ac:dyDescent="0.25">
      <c r="A24" s="38"/>
      <c r="B24" s="40" t="s">
        <v>25</v>
      </c>
      <c r="C24" s="41">
        <v>69223.899999999994</v>
      </c>
      <c r="D24" s="41">
        <v>80658</v>
      </c>
      <c r="E24" s="41">
        <v>73819.399999999994</v>
      </c>
      <c r="F24" s="41">
        <v>63932.800000000003</v>
      </c>
      <c r="G24" s="41">
        <v>66490.100000000006</v>
      </c>
      <c r="H24" s="41">
        <v>69149.8</v>
      </c>
      <c r="I24" s="41">
        <f t="shared" si="12"/>
        <v>423273.99999999994</v>
      </c>
    </row>
    <row r="25" spans="1:10" ht="15.75" customHeight="1" x14ac:dyDescent="0.25">
      <c r="A25" s="38"/>
      <c r="B25" s="40" t="s">
        <v>27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f t="shared" si="12"/>
        <v>0</v>
      </c>
      <c r="J25" s="1" t="s">
        <v>89</v>
      </c>
    </row>
    <row r="26" spans="1:10" x14ac:dyDescent="0.25">
      <c r="I26" s="8"/>
    </row>
  </sheetData>
  <mergeCells count="4">
    <mergeCell ref="A1:I1"/>
    <mergeCell ref="C3:I3"/>
    <mergeCell ref="A3:A4"/>
    <mergeCell ref="B3:B4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В. Бакурова</cp:lastModifiedBy>
  <cp:lastPrinted>2026-07-20T22:56:43Z</cp:lastPrinted>
  <dcterms:created xsi:type="dcterms:W3CDTF">2024-09-05T03:13:39Z</dcterms:created>
  <dcterms:modified xsi:type="dcterms:W3CDTF">2026-07-21T22:57:59Z</dcterms:modified>
</cp:coreProperties>
</file>